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Лист1!$A$1:$G$95</definedName>
  </definedNames>
  <calcPr calcId="125725"/>
</workbook>
</file>

<file path=xl/calcChain.xml><?xml version="1.0" encoding="utf-8"?>
<calcChain xmlns="http://schemas.openxmlformats.org/spreadsheetml/2006/main">
  <c r="G10" i="1"/>
  <c r="G62"/>
  <c r="G39"/>
  <c r="G35"/>
  <c r="G31"/>
  <c r="G27"/>
  <c r="G26"/>
  <c r="G85"/>
  <c r="G11"/>
  <c r="G9"/>
  <c r="G64"/>
  <c r="G61"/>
  <c r="G55"/>
  <c r="G53"/>
  <c r="G48"/>
  <c r="G47"/>
  <c r="G46" l="1"/>
  <c r="G45"/>
  <c r="G44"/>
  <c r="G41"/>
  <c r="G36"/>
  <c r="G5"/>
  <c r="G24"/>
  <c r="G21"/>
  <c r="G18"/>
  <c r="G87"/>
  <c r="G13"/>
  <c r="G81"/>
  <c r="G76"/>
  <c r="G75"/>
  <c r="G74"/>
  <c r="G71"/>
  <c r="G86"/>
  <c r="G84"/>
  <c r="G80"/>
  <c r="G58"/>
  <c r="G56"/>
  <c r="G17"/>
  <c r="G3"/>
  <c r="G95"/>
  <c r="G54"/>
  <c r="G51"/>
  <c r="G49"/>
  <c r="G73"/>
  <c r="G37"/>
  <c r="G60" l="1"/>
  <c r="G42"/>
  <c r="G40"/>
  <c r="G23"/>
  <c r="G4"/>
  <c r="G15"/>
  <c r="G78"/>
  <c r="G57"/>
  <c r="G50"/>
  <c r="G77"/>
  <c r="G20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E93"/>
  <c r="F93" s="1"/>
  <c r="G93" s="1"/>
  <c r="E94"/>
  <c r="F94" s="1"/>
  <c r="G94" s="1"/>
  <c r="E95"/>
  <c r="F95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<sst xmlns="http://schemas.openxmlformats.org/spreadsheetml/2006/main" count="16" uniqueCount="14">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</sst>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view="pageBreakPreview" zoomScale="115" zoomScaleNormal="170" zoomScaleSheetLayoutView="115" workbookViewId="0">
      <selection activeCell="G11" sqref="G11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3.5703125" hidden="1" customWidth="1"/>
    <col min="5" max="5" width="5.28515625" hidden="1" customWidth="1"/>
    <col min="6" max="6" width="27.285156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133-60-30-15-28</f>
        <v>0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f>422.5-5</f>
        <v>417.5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158.7-20-5-20</f>
        <v>113.69999999999999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147.5-8-5-5-0.02</f>
        <v>129.47999999999999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50-15-5-15-15</f>
        <v>0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335-5-15-15</f>
        <v>300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f>106-30-30</f>
        <v>46</v>
      </c>
    </row>
    <row r="18" spans="1:7">
      <c r="A18" s="15">
        <v>16</v>
      </c>
      <c r="B18" s="25">
        <v>19</v>
      </c>
      <c r="C18" s="16">
        <v>160</v>
      </c>
      <c r="G18" s="16">
        <f>76.4-15-5-5-10</f>
        <v>41.400000000000006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179-15-5-15-15</f>
        <v>129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111.7-5-5</f>
        <v>101.7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267.3-15-15-3.2</f>
        <v>234.10000000000002</v>
      </c>
    </row>
    <row r="27" spans="1:7">
      <c r="A27" s="15">
        <v>25</v>
      </c>
      <c r="B27" s="17">
        <v>28</v>
      </c>
      <c r="C27" s="17">
        <v>400</v>
      </c>
      <c r="G27" s="16">
        <f>277.4-3-15</f>
        <v>259.39999999999998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f>235-15.02</f>
        <v>219.98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f>358-0.02</f>
        <v>357.98</v>
      </c>
    </row>
    <row r="36" spans="1:7">
      <c r="A36" s="15">
        <v>34</v>
      </c>
      <c r="B36" s="15">
        <v>37</v>
      </c>
      <c r="C36" s="16">
        <v>160</v>
      </c>
      <c r="G36" s="16">
        <f>83.5-15-5-25</f>
        <v>38.5</v>
      </c>
    </row>
    <row r="37" spans="1:7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112.5-5-18-1</f>
        <v>88.5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171.6-15-5-5</f>
        <v>146.6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250-20-3.3</f>
        <v>226.7</v>
      </c>
    </row>
    <row r="45" spans="1:7">
      <c r="A45" s="15">
        <v>43</v>
      </c>
      <c r="B45" s="18">
        <v>47</v>
      </c>
      <c r="C45" s="19">
        <v>400</v>
      </c>
      <c r="G45" s="16">
        <f>285.9-5-5-5-5-15-30</f>
        <v>220.89999999999998</v>
      </c>
    </row>
    <row r="46" spans="1:7">
      <c r="A46" s="15">
        <v>44</v>
      </c>
      <c r="B46" s="18">
        <v>48</v>
      </c>
      <c r="C46" s="19">
        <v>250</v>
      </c>
      <c r="G46" s="16">
        <f>164.7-30-15</f>
        <v>119.69999999999999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75.14-15-5-10-40</f>
        <v>5.1400000000000006</v>
      </c>
    </row>
    <row r="48" spans="1:7">
      <c r="A48" s="15">
        <v>46</v>
      </c>
      <c r="B48" s="18">
        <v>50</v>
      </c>
      <c r="C48" s="19">
        <v>250</v>
      </c>
      <c r="G48" s="16">
        <f>127.3-20-15-35-30-27.3</f>
        <v>0</v>
      </c>
    </row>
    <row r="49" spans="1:7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103.3-25-5</f>
        <v>73.3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f>155.9-30</f>
        <v>125.9</v>
      </c>
    </row>
    <row r="54" spans="1:7">
      <c r="A54" s="15">
        <v>52</v>
      </c>
      <c r="B54" s="18">
        <v>56</v>
      </c>
      <c r="C54" s="19">
        <v>250</v>
      </c>
      <c r="G54" s="16">
        <f>154.5-15</f>
        <v>139.5</v>
      </c>
    </row>
    <row r="55" spans="1:7">
      <c r="A55" s="15">
        <v>53</v>
      </c>
      <c r="B55" s="15">
        <v>57</v>
      </c>
      <c r="C55" s="16">
        <v>250</v>
      </c>
      <c r="G55" s="16">
        <f>132.4-5</f>
        <v>127.4</v>
      </c>
    </row>
    <row r="56" spans="1:7">
      <c r="A56" s="15">
        <v>54</v>
      </c>
      <c r="B56" s="22">
        <v>58</v>
      </c>
      <c r="C56" s="26">
        <v>250</v>
      </c>
      <c r="G56" s="16">
        <f>195-50-50-50</f>
        <v>45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f>291-120-120</f>
        <v>51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162.1-5-15-30-15</f>
        <v>97.1</v>
      </c>
    </row>
    <row r="62" spans="1:7">
      <c r="A62" s="15">
        <v>60</v>
      </c>
      <c r="B62" s="18">
        <v>66</v>
      </c>
      <c r="C62" s="19">
        <v>400</v>
      </c>
      <c r="G62" s="16">
        <f>360-15-15-30-3.2</f>
        <v>296.8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127.8-30-15-30-15</f>
        <v>37.799999999999997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95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95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F71-12-20-20-15-15-65</f>
        <v>13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142-15-15-15-30-67</f>
        <v>0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142-55-30-15-25-17</f>
        <v>0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142-30-65-35-12</f>
        <v>0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v>89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f>89-50-39</f>
        <v>0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56-15-30</f>
        <v>11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122</v>
      </c>
      <c r="C84" s="9">
        <v>160</v>
      </c>
      <c r="D84" s="10"/>
      <c r="E84" s="10"/>
      <c r="F84" s="13"/>
      <c r="G84" s="16">
        <f>142.4-50</f>
        <v>92.4</v>
      </c>
    </row>
    <row r="85" spans="1:7">
      <c r="A85" s="15">
        <v>84</v>
      </c>
      <c r="B85" s="9">
        <v>123</v>
      </c>
      <c r="C85" s="9">
        <v>160</v>
      </c>
      <c r="D85" s="10"/>
      <c r="E85" s="10"/>
      <c r="F85" s="13"/>
      <c r="G85" s="16">
        <f>142.4-60-15</f>
        <v>67.400000000000006</v>
      </c>
    </row>
    <row r="86" spans="1:7">
      <c r="A86" s="15">
        <v>85</v>
      </c>
      <c r="B86" s="9">
        <v>124</v>
      </c>
      <c r="C86" s="9">
        <v>160</v>
      </c>
      <c r="D86" s="10"/>
      <c r="E86" s="10"/>
      <c r="F86" s="13"/>
      <c r="G86" s="16">
        <f>142.4-142.4</f>
        <v>0</v>
      </c>
    </row>
    <row r="87" spans="1:7">
      <c r="A87" s="15">
        <v>86</v>
      </c>
      <c r="B87" s="9">
        <v>125</v>
      </c>
      <c r="C87" s="9">
        <v>160</v>
      </c>
      <c r="D87" s="10"/>
      <c r="E87" s="10"/>
      <c r="F87" s="13"/>
      <c r="G87" s="16">
        <f>142.4-15</f>
        <v>127.4</v>
      </c>
    </row>
    <row r="88" spans="1:7">
      <c r="A88" s="15">
        <v>87</v>
      </c>
      <c r="B88" s="9">
        <v>126</v>
      </c>
      <c r="C88" s="9">
        <v>100</v>
      </c>
      <c r="D88" s="10"/>
      <c r="E88" s="10"/>
      <c r="F88" s="13"/>
      <c r="G88" s="16">
        <v>89.4</v>
      </c>
    </row>
    <row r="89" spans="1:7">
      <c r="A89" s="15">
        <v>88</v>
      </c>
      <c r="B89" s="9">
        <v>127</v>
      </c>
      <c r="C89" s="9">
        <v>160</v>
      </c>
      <c r="D89" s="10"/>
      <c r="E89" s="10"/>
      <c r="F89" s="13"/>
      <c r="G89" s="16">
        <v>142.4</v>
      </c>
    </row>
    <row r="90" spans="1:7">
      <c r="A90" s="15">
        <v>89</v>
      </c>
      <c r="B90" s="9">
        <v>128</v>
      </c>
      <c r="C90" s="9">
        <v>100</v>
      </c>
      <c r="D90" s="10"/>
      <c r="E90" s="10"/>
      <c r="F90" s="13"/>
      <c r="G90" s="16">
        <v>89</v>
      </c>
    </row>
    <row r="91" spans="1:7">
      <c r="A91" s="15">
        <v>90</v>
      </c>
      <c r="B91" s="9">
        <v>129</v>
      </c>
      <c r="C91" s="9">
        <v>160</v>
      </c>
      <c r="D91" s="10"/>
      <c r="E91" s="10"/>
      <c r="F91" s="13"/>
      <c r="G91" s="16">
        <v>142.4</v>
      </c>
    </row>
    <row r="92" spans="1:7">
      <c r="A92" s="15">
        <v>91</v>
      </c>
      <c r="B92" s="9">
        <v>130</v>
      </c>
      <c r="C92" s="9">
        <v>160</v>
      </c>
      <c r="D92" s="10"/>
      <c r="E92" s="10"/>
      <c r="F92" s="13"/>
      <c r="G92" s="16">
        <v>142.4</v>
      </c>
    </row>
    <row r="93" spans="1:7">
      <c r="A93" s="15">
        <v>92</v>
      </c>
      <c r="B93" s="9">
        <v>5104</v>
      </c>
      <c r="C93" s="9">
        <v>250</v>
      </c>
      <c r="D93" s="10">
        <v>675</v>
      </c>
      <c r="E93" s="10">
        <f t="shared" si="0"/>
        <v>-425</v>
      </c>
      <c r="F93" s="13">
        <f t="shared" si="2"/>
        <v>0</v>
      </c>
      <c r="G93" s="16">
        <f>IF(F93&gt;0,F93,0)</f>
        <v>0</v>
      </c>
    </row>
    <row r="94" spans="1:7">
      <c r="A94" s="15">
        <v>93</v>
      </c>
      <c r="B94" s="9">
        <v>5106</v>
      </c>
      <c r="C94" s="9">
        <v>250</v>
      </c>
      <c r="D94" s="10">
        <v>390</v>
      </c>
      <c r="E94" s="10">
        <f t="shared" si="0"/>
        <v>-140</v>
      </c>
      <c r="F94" s="13">
        <f t="shared" si="2"/>
        <v>0</v>
      </c>
      <c r="G94" s="16">
        <f>IF(F94&gt;0,F94,0)</f>
        <v>0</v>
      </c>
    </row>
    <row r="95" spans="1:7">
      <c r="A95" s="15">
        <v>94</v>
      </c>
      <c r="B95" s="9">
        <v>5108</v>
      </c>
      <c r="C95" s="9">
        <v>400</v>
      </c>
      <c r="D95" s="12">
        <v>305</v>
      </c>
      <c r="E95" s="12">
        <f t="shared" si="0"/>
        <v>95</v>
      </c>
      <c r="F95" s="13">
        <f t="shared" si="2"/>
        <v>95</v>
      </c>
      <c r="G95" s="16">
        <f>IF(F95&gt;0,F95,0)-10-15</f>
        <v>70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2021-04-02T10:31:55Z</dcterms:modified>
</cp:coreProperties>
</file>